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72B42E1-9BBA-4ADC-BFAD-7D280E510C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Havelvac!$A$1:$E$29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2" l="1"/>
  <c r="E22" i="2"/>
  <c r="E21" i="2"/>
  <c r="E20" i="2"/>
  <c r="E19" i="2"/>
  <c r="E18" i="2"/>
  <c r="E17" i="2"/>
  <c r="E16" i="2"/>
  <c r="E15" i="2"/>
  <c r="E14" i="2"/>
  <c r="E13" i="2"/>
  <c r="E12" i="2"/>
  <c r="E23" i="2" l="1"/>
</calcChain>
</file>

<file path=xl/sharedStrings.xml><?xml version="1.0" encoding="utf-8"?>
<sst xmlns="http://schemas.openxmlformats.org/spreadsheetml/2006/main" count="30" uniqueCount="30">
  <si>
    <t>Հաստատված է</t>
  </si>
  <si>
    <t>Երևանի քաղաքապետի</t>
  </si>
  <si>
    <t>հ. ______-Ա որոշմամբ</t>
  </si>
  <si>
    <t xml:space="preserve"> «ՌԱՖԱՅԵԼ ՎԱՀԱՆՅԱՆԻ ՇԱԽՄԱՏԻ ՄԱՆԿԱՊԱՏԱՆԵԿԱՆ ՄԱՐԶԱԴՊՐՈՑ» 
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</si>
  <si>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</si>
  <si>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</si>
  <si>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</si>
  <si>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</si>
  <si>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</si>
  <si>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</si>
  <si>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</si>
  <si>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</si>
  <si>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</si>
  <si>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Գլխավոր   հաշվապահ</t>
  </si>
  <si>
    <t>Մեթոդիստ</t>
  </si>
  <si>
    <t>Մարզիչ</t>
  </si>
  <si>
    <t>Բժիշկ</t>
  </si>
  <si>
    <t>Գործավար</t>
  </si>
  <si>
    <t>Տնտեսվար</t>
  </si>
  <si>
    <t>Հավաքարար</t>
  </si>
  <si>
    <t>Բանվոր</t>
  </si>
  <si>
    <t>Պահակ</t>
  </si>
  <si>
    <t>ԸՆԴԱՄԵՆԸ</t>
  </si>
  <si>
    <t>Ծանոթություն.</t>
  </si>
  <si>
    <t>ԵՐԵՎԱՆԻ ՔԱՂԱՔԱՊԵՏ՝</t>
  </si>
  <si>
    <t>ՏԻԳՐԱՆ ԱՎԻՆՅԱՆ</t>
  </si>
  <si>
    <t>______.___________.2025թ.</t>
  </si>
  <si>
    <t>Հավելված 7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</si>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</sst>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38CB63BD-C399-4976-83E2-550A464B8BE5}"/>
    <cellStyle name="Normal 2 2" xfId="5" xr:uid="{F56BD9A6-7906-40C4-A3B0-E7498C9D9128}"/>
    <cellStyle name="Normal 3" xfId="6" xr:uid="{4F779904-4D3B-4FAD-A80E-4D1E795A9CB9}"/>
    <cellStyle name="Normal 5" xfId="4" xr:uid="{37BE0EE7-7799-4F2F-B18D-3C1E436018D4}"/>
    <cellStyle name="Normal_Ekamtayin harki hashvark 35000" xfId="1" xr:uid="{59D8D109-9730-4C69-B1AE-ED815CBA7B85}"/>
    <cellStyle name="Normal_Sheet1" xfId="2" xr:uid="{32421332-F06D-4925-95E3-6833419327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OAAgAFAATQAAAAAAAAAAAAAAAAAAAAAAAAAAAAAAAAAAAAAAAAAAAAAAAAAAAAAAAAAAAAAAAAAAAAAAAAAAAAAAAAAAAAAAAAAAAAAAAAAAAAAAAAAAAAAAAAAAAAAAAADpBwEABAAeABEAE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4MDZaMCMGCSqGSIb3DQEJBDEWBBTPPbNcqSQC95uWqSVdPjAM0YX0czArBgsqhkiG9w0BCRACDDEcMBowGDAWBBRE5xMFRVajmd/v2Zzf5CvSbEm8HjANBgkqhkiG9w0BAQEFAASCAQAhB5PKcvI3WRuN9qIiEXFqUQ0ufFlT+wSltcv5+SBFdxNcONvwv5IRXCDSc0hR4Oe6PYtqKJI4F369928gspnPfDnlCWcnndpdBB8tnMVEMwrK3b3tYoBYyFGIjqimDiMSjwHhB/aJ8xslRjO4df7dLyA4UEJJ50OSneT2Kf5a0bUCfGDdJRC3k/cVERZ2InOvHUD0TyWuHKLnN7STLhn773LRP6R1tBim7DLZ4lcGmHN78HqDwrs3iIllFt5H/atOyVb/RwKh0KK6zAF4DUZwU0OI9903ch5UdFv1FZMXN12IHNwB4e7wfcDnzkdeBqXdBAoQlxhoXddphVE2brk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</xdr:row>
          <xdr:rowOff>0</xdr:rowOff>
        </xdr:from>
        <xdr:to>
          <xdr:col>3</xdr:col>
          <xdr:colOff>1473200</xdr:colOff>
          <xdr:row>28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1E81601-A9EA-D97D-D3F6-20EA3EB91D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5574D-A361-4ACF-933C-D73B48493E44}">
  <sheetPr codeName="Sheet1"/>
  <dimension ref="A1:H40"/>
  <sheetViews>
    <sheetView tabSelected="1" view="pageBreakPreview" topLeftCell="A16" workbookViewId="0">
      <selection activeCell="C29" sqref="C29:D29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26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27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26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6" t="s">
        <v>3</v>
      </c>
      <c r="B7" s="46"/>
      <c r="C7" s="46"/>
      <c r="D7" s="46"/>
      <c r="E7" s="46"/>
      <c r="F7" s="10"/>
    </row>
    <row r="8" spans="1:6" ht="25.5" customHeight="1">
      <c r="A8" s="47" t="s">
        <v>4</v>
      </c>
      <c r="B8" s="47"/>
      <c r="C8" s="47"/>
      <c r="D8" s="47"/>
      <c r="E8" s="47"/>
    </row>
    <row r="9" spans="1:6" ht="18" customHeight="1">
      <c r="A9" s="12"/>
      <c r="B9" s="13"/>
      <c r="C9" s="13"/>
      <c r="E9" s="14" t="s">
        <v>5</v>
      </c>
    </row>
    <row r="10" spans="1:6" s="16" customFormat="1" ht="69" customHeight="1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11</v>
      </c>
      <c r="C12" s="19">
        <v>1</v>
      </c>
      <c r="D12" s="20">
        <v>315000</v>
      </c>
      <c r="E12" s="20">
        <f>+D12*C12</f>
        <v>315000</v>
      </c>
    </row>
    <row r="13" spans="1:6" ht="18" customHeight="1">
      <c r="A13" s="17">
        <v>2</v>
      </c>
      <c r="B13" s="18" t="s">
        <v>12</v>
      </c>
      <c r="C13" s="19">
        <v>1</v>
      </c>
      <c r="D13" s="20">
        <v>259000</v>
      </c>
      <c r="E13" s="20">
        <f t="shared" ref="E13:E22" si="0">+D13*C13</f>
        <v>259000</v>
      </c>
    </row>
    <row r="14" spans="1:6" ht="18" customHeight="1">
      <c r="A14" s="17">
        <v>3</v>
      </c>
      <c r="B14" s="18" t="s">
        <v>13</v>
      </c>
      <c r="C14" s="19">
        <v>1</v>
      </c>
      <c r="D14" s="20">
        <v>191000</v>
      </c>
      <c r="E14" s="20">
        <f t="shared" si="0"/>
        <v>191000</v>
      </c>
    </row>
    <row r="15" spans="1:6" ht="18.75" customHeight="1">
      <c r="A15" s="17">
        <v>4</v>
      </c>
      <c r="B15" s="21" t="s">
        <v>14</v>
      </c>
      <c r="C15" s="19">
        <v>1</v>
      </c>
      <c r="D15" s="20">
        <v>191000</v>
      </c>
      <c r="E15" s="20">
        <f t="shared" si="0"/>
        <v>191000</v>
      </c>
    </row>
    <row r="16" spans="1:6" ht="18" customHeight="1">
      <c r="A16" s="17">
        <v>5</v>
      </c>
      <c r="B16" s="18" t="s">
        <v>15</v>
      </c>
      <c r="C16" s="19">
        <v>8</v>
      </c>
      <c r="D16" s="20">
        <v>191000</v>
      </c>
      <c r="E16" s="20">
        <f t="shared" si="0"/>
        <v>1528000</v>
      </c>
    </row>
    <row r="17" spans="1:8" ht="18" customHeight="1">
      <c r="A17" s="17">
        <v>6</v>
      </c>
      <c r="B17" s="18" t="s">
        <v>16</v>
      </c>
      <c r="C17" s="19">
        <v>1</v>
      </c>
      <c r="D17" s="20">
        <v>191000</v>
      </c>
      <c r="E17" s="20">
        <f t="shared" si="0"/>
        <v>191000</v>
      </c>
    </row>
    <row r="18" spans="1:8" ht="18" customHeight="1">
      <c r="A18" s="17">
        <v>7</v>
      </c>
      <c r="B18" s="18" t="s">
        <v>17</v>
      </c>
      <c r="C18" s="19">
        <v>1</v>
      </c>
      <c r="D18" s="20">
        <v>142000</v>
      </c>
      <c r="E18" s="20">
        <f t="shared" si="0"/>
        <v>142000</v>
      </c>
    </row>
    <row r="19" spans="1:8" ht="18" customHeight="1">
      <c r="A19" s="17">
        <v>8</v>
      </c>
      <c r="B19" s="18" t="s">
        <v>18</v>
      </c>
      <c r="C19" s="19">
        <v>1</v>
      </c>
      <c r="D19" s="20">
        <v>142000</v>
      </c>
      <c r="E19" s="20">
        <f t="shared" si="0"/>
        <v>142000</v>
      </c>
    </row>
    <row r="20" spans="1:8" ht="18.75" customHeight="1">
      <c r="A20" s="17">
        <v>9</v>
      </c>
      <c r="B20" s="18" t="s">
        <v>19</v>
      </c>
      <c r="C20" s="19">
        <v>3</v>
      </c>
      <c r="D20" s="20">
        <v>142000</v>
      </c>
      <c r="E20" s="20">
        <f t="shared" si="0"/>
        <v>426000</v>
      </c>
    </row>
    <row r="21" spans="1:8" ht="18.75" customHeight="1">
      <c r="A21" s="17">
        <v>10</v>
      </c>
      <c r="B21" s="18" t="s">
        <v>20</v>
      </c>
      <c r="C21" s="19">
        <v>1</v>
      </c>
      <c r="D21" s="20">
        <v>142000</v>
      </c>
      <c r="E21" s="20">
        <f t="shared" si="0"/>
        <v>142000</v>
      </c>
    </row>
    <row r="22" spans="1:8" ht="18.75" customHeight="1">
      <c r="A22" s="17">
        <v>11</v>
      </c>
      <c r="B22" s="18" t="s">
        <v>21</v>
      </c>
      <c r="C22" s="19">
        <v>3</v>
      </c>
      <c r="D22" s="20">
        <v>142000</v>
      </c>
      <c r="E22" s="20">
        <f t="shared" si="0"/>
        <v>426000</v>
      </c>
    </row>
    <row r="23" spans="1:8" ht="30" customHeight="1">
      <c r="A23" s="22"/>
      <c r="B23" s="23" t="s">
        <v>22</v>
      </c>
      <c r="C23" s="24">
        <f>SUM(C12:C22)</f>
        <v>22</v>
      </c>
      <c r="D23" s="25"/>
      <c r="E23" s="25">
        <f>SUM(E12:E22)</f>
        <v>3953000</v>
      </c>
      <c r="F23" s="26"/>
    </row>
    <row r="24" spans="1:8" ht="30" customHeight="1">
      <c r="A24" s="27"/>
      <c r="B24" s="28"/>
      <c r="C24" s="29"/>
      <c r="D24" s="29"/>
      <c r="E24" s="30"/>
      <c r="F24" s="26"/>
    </row>
    <row r="25" spans="1:8" ht="30" customHeight="1">
      <c r="A25" s="48" t="s">
        <v>23</v>
      </c>
      <c r="B25" s="49"/>
      <c r="C25" s="49"/>
      <c r="D25" s="49"/>
      <c r="E25" s="50"/>
      <c r="F25" s="26"/>
    </row>
    <row r="26" spans="1:8" s="31" customFormat="1" ht="34.5" customHeight="1">
      <c r="A26" s="51" t="s">
        <v>28</v>
      </c>
      <c r="B26" s="51"/>
      <c r="C26" s="51"/>
      <c r="D26" s="51"/>
      <c r="E26" s="51"/>
    </row>
    <row r="27" spans="1:8" s="31" customFormat="1" ht="28.5" customHeight="1">
      <c r="A27" s="51" t="s">
        <v>29</v>
      </c>
      <c r="B27" s="51"/>
      <c r="C27" s="51"/>
      <c r="D27" s="51"/>
      <c r="E27" s="51"/>
      <c r="H27" s="32"/>
    </row>
    <row r="28" spans="1:8" ht="15.75" customHeight="1">
      <c r="A28" s="33"/>
      <c r="B28" s="34"/>
      <c r="C28" s="35"/>
      <c r="D28" s="35"/>
      <c r="E28" s="36"/>
    </row>
    <row r="29" spans="1:8" s="37" customFormat="1" ht="105.75" customHeight="1">
      <c r="B29" s="38" t="s">
        <v>24</v>
      </c>
      <c r="C29" s="45"/>
      <c r="D29" s="45"/>
      <c r="E29" s="40" t="s">
        <v>25</v>
      </c>
    </row>
    <row r="30" spans="1:8" s="37" customFormat="1" ht="18" customHeight="1">
      <c r="B30" s="41"/>
      <c r="C30" s="39"/>
      <c r="D30" s="39"/>
    </row>
    <row r="31" spans="1:8" s="37" customFormat="1" ht="16.5" customHeight="1">
      <c r="B31" s="41"/>
      <c r="C31" s="39"/>
      <c r="D31" s="39"/>
    </row>
    <row r="32" spans="1:8" s="37" customFormat="1" ht="18" customHeight="1">
      <c r="B32" s="41"/>
      <c r="C32" s="39"/>
      <c r="D32" s="39"/>
    </row>
    <row r="33" spans="1:4" s="8" customFormat="1" ht="12.75" customHeight="1">
      <c r="A33" s="6"/>
      <c r="B33" s="7"/>
      <c r="C33" s="42"/>
    </row>
    <row r="34" spans="1:4" ht="45.75" customHeight="1">
      <c r="B34" s="43"/>
    </row>
    <row r="38" spans="1:4">
      <c r="D38" s="44"/>
    </row>
    <row r="39" spans="1:4">
      <c r="D39" s="44"/>
    </row>
    <row r="40" spans="1:4">
      <c r="D40" s="44"/>
    </row>
  </sheetData>
  <dataConsolidate/>
  <mergeCells count="6">
    <mergeCell ref="C29:D29"/>
    <mergeCell ref="A7:E7"/>
    <mergeCell ref="A8:E8"/>
    <mergeCell ref="A25:E25"/>
    <mergeCell ref="A26:E26"/>
    <mergeCell ref="A27:E27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28</xdr:row>
                <xdr:rowOff>0</xdr:rowOff>
              </from>
              <to>
                <xdr:col>3</xdr:col>
                <xdr:colOff>1476375</xdr:colOff>
                <xdr:row>28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https://mul2.yerevan.am/tasks/1997127/oneclick?token=8e8423f5e2ca9edfd9ae6654699e35fe</cp:keywords>
  <cp:lastModifiedBy>Lusine Petrosyan</cp:lastModifiedBy>
  <dcterms:created xsi:type="dcterms:W3CDTF">2015-06-05T18:17:20Z</dcterms:created>
  <dcterms:modified xsi:type="dcterms:W3CDTF">2025-01-30T13:16:49Z</dcterms:modified>
</cp:coreProperties>
</file>